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/>
  </bookViews>
  <sheets>
    <sheet name="п. 4.1" sheetId="1" r:id="rId1"/>
  </sheets>
  <definedNames>
    <definedName name="sub_17401" localSheetId="0">'п. 4.1'!$A$2</definedName>
  </definedNames>
  <calcPr calcId="145621"/>
</workbook>
</file>

<file path=xl/calcChain.xml><?xml version="1.0" encoding="utf-8"?>
<calcChain xmlns="http://schemas.openxmlformats.org/spreadsheetml/2006/main">
  <c r="L27" i="1" l="1"/>
  <c r="L25" i="1" s="1"/>
  <c r="I27" i="1"/>
  <c r="I25" i="1" s="1"/>
  <c r="C29" i="1"/>
  <c r="C27" i="1"/>
  <c r="C25" i="1" s="1"/>
  <c r="Q41" i="1" l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E41" i="1"/>
  <c r="E40" i="1"/>
  <c r="E39" i="1"/>
  <c r="E38" i="1"/>
  <c r="E37" i="1"/>
  <c r="E36" i="1"/>
  <c r="E35" i="1"/>
  <c r="E34" i="1"/>
  <c r="E33" i="1"/>
  <c r="E32" i="1"/>
  <c r="Q26" i="1"/>
  <c r="N26" i="1"/>
  <c r="K26" i="1"/>
  <c r="H26" i="1"/>
  <c r="E31" i="1"/>
  <c r="E26" i="1"/>
  <c r="E28" i="1"/>
  <c r="E30" i="1"/>
  <c r="P27" i="1" l="1"/>
  <c r="P25" i="1" s="1"/>
  <c r="G27" i="1"/>
  <c r="H27" i="1" s="1"/>
  <c r="M27" i="1"/>
  <c r="N27" i="1" s="1"/>
  <c r="M25" i="1" l="1"/>
  <c r="N25" i="1" s="1"/>
  <c r="G25" i="1"/>
  <c r="H25" i="1" s="1"/>
  <c r="E29" i="1" l="1"/>
  <c r="D27" i="1"/>
  <c r="E27" i="1" s="1"/>
  <c r="O27" i="1"/>
  <c r="Q27" i="1" s="1"/>
  <c r="J27" i="1"/>
  <c r="K27" i="1" s="1"/>
  <c r="Q24" i="1"/>
  <c r="N24" i="1"/>
  <c r="K24" i="1"/>
  <c r="H24" i="1"/>
  <c r="E24" i="1"/>
  <c r="Q23" i="1"/>
  <c r="N23" i="1"/>
  <c r="K23" i="1"/>
  <c r="H23" i="1"/>
  <c r="E23" i="1"/>
  <c r="Q22" i="1"/>
  <c r="N22" i="1"/>
  <c r="K22" i="1"/>
  <c r="H22" i="1"/>
  <c r="E22" i="1"/>
  <c r="Q21" i="1"/>
  <c r="N21" i="1"/>
  <c r="K21" i="1"/>
  <c r="H21" i="1"/>
  <c r="E21" i="1"/>
  <c r="Q20" i="1"/>
  <c r="N20" i="1"/>
  <c r="K20" i="1"/>
  <c r="H20" i="1"/>
  <c r="E20" i="1"/>
  <c r="Q19" i="1"/>
  <c r="N19" i="1"/>
  <c r="K19" i="1"/>
  <c r="H19" i="1"/>
  <c r="E19" i="1"/>
  <c r="Q18" i="1"/>
  <c r="N18" i="1"/>
  <c r="K18" i="1"/>
  <c r="H18" i="1"/>
  <c r="E18" i="1"/>
  <c r="Q17" i="1"/>
  <c r="N17" i="1"/>
  <c r="K17" i="1"/>
  <c r="H17" i="1"/>
  <c r="E17" i="1"/>
  <c r="P16" i="1"/>
  <c r="O16" i="1"/>
  <c r="M16" i="1"/>
  <c r="L16" i="1"/>
  <c r="J16" i="1"/>
  <c r="I16" i="1"/>
  <c r="G16" i="1"/>
  <c r="F16" i="1"/>
  <c r="D16" i="1"/>
  <c r="C16" i="1"/>
  <c r="Q15" i="1"/>
  <c r="N15" i="1"/>
  <c r="K15" i="1"/>
  <c r="H15" i="1"/>
  <c r="E15" i="1"/>
  <c r="Q14" i="1"/>
  <c r="N14" i="1"/>
  <c r="K14" i="1"/>
  <c r="H14" i="1"/>
  <c r="E14" i="1"/>
  <c r="Q13" i="1"/>
  <c r="N13" i="1"/>
  <c r="K13" i="1"/>
  <c r="H13" i="1"/>
  <c r="E13" i="1"/>
  <c r="Q12" i="1"/>
  <c r="N12" i="1"/>
  <c r="K12" i="1"/>
  <c r="H12" i="1"/>
  <c r="E12" i="1"/>
  <c r="Q11" i="1"/>
  <c r="N11" i="1"/>
  <c r="K11" i="1"/>
  <c r="H11" i="1"/>
  <c r="E11" i="1"/>
  <c r="Q10" i="1"/>
  <c r="N10" i="1"/>
  <c r="K10" i="1"/>
  <c r="H10" i="1"/>
  <c r="E10" i="1"/>
  <c r="P9" i="1"/>
  <c r="O9" i="1"/>
  <c r="M9" i="1"/>
  <c r="L9" i="1"/>
  <c r="J9" i="1"/>
  <c r="I9" i="1"/>
  <c r="G9" i="1"/>
  <c r="F9" i="1"/>
  <c r="D9" i="1"/>
  <c r="C9" i="1"/>
  <c r="O25" i="1" l="1"/>
  <c r="Q25" i="1" s="1"/>
  <c r="J25" i="1"/>
  <c r="K25" i="1" s="1"/>
  <c r="D25" i="1"/>
  <c r="E25" i="1" s="1"/>
  <c r="E9" i="1"/>
  <c r="H9" i="1"/>
  <c r="K9" i="1"/>
  <c r="N9" i="1"/>
  <c r="Q9" i="1"/>
  <c r="E16" i="1"/>
  <c r="H16" i="1"/>
  <c r="K16" i="1"/>
  <c r="N16" i="1"/>
  <c r="Q16" i="1"/>
</calcChain>
</file>

<file path=xl/sharedStrings.xml><?xml version="1.0" encoding="utf-8"?>
<sst xmlns="http://schemas.openxmlformats.org/spreadsheetml/2006/main" count="66" uniqueCount="49">
  <si>
    <t>4.1. Количество обращений, поступивших в сетевую организацию (всего), обращений, содержащих жалобу и (или) обращений, содержащих заявку на оказание услуг, поступивших в сетевую организацию, а также количество обращений, по которым были заключены договоры об осуществлении технологического присоединения и (или) договоры об оказании услуг по передаче электрической энергии, а также по которым были урегулированы жалобы в отчетном периоде, а также динамика по отношению к году, предшествующему отчетному.</t>
  </si>
  <si>
    <t>N</t>
  </si>
  <si>
    <t>Категории обращений потребителей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</si>
  <si>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</si>
  <si>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</si>
  <si>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</si>
  <si>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</si>
  <si>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</si>
  <si>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>Прочее</t>
  </si>
  <si>
    <t>Динамика изменения показателя, %</t>
  </si>
  <si>
    <t>Всего обращений потребителей, в том числе:</t>
  </si>
  <si>
    <t>1.1</t>
  </si>
  <si>
    <t>оказание услуг по передаче электрической энергии</t>
  </si>
  <si>
    <t>1.2</t>
  </si>
  <si>
    <t>осуществление технологического присоединения</t>
  </si>
  <si>
    <t>1.3</t>
  </si>
  <si>
    <t>коммерческий учет электрической энергии</t>
  </si>
  <si>
    <t>1.4</t>
  </si>
  <si>
    <t>качество обслуживания</t>
  </si>
  <si>
    <t>1.5</t>
  </si>
  <si>
    <t>техническое обслуживание электросетевых объектов</t>
  </si>
  <si>
    <t>1.6</t>
  </si>
  <si>
    <t>прочее (указать)</t>
  </si>
  <si>
    <t>Жалобы</t>
  </si>
  <si>
    <t>2.1</t>
  </si>
  <si>
    <t>оказание услуг по передаче электрической энергии, в том числе:</t>
  </si>
  <si>
    <t>2.2</t>
  </si>
  <si>
    <t>качество услуг по передаче электрической энергии</t>
  </si>
  <si>
    <t>2.3</t>
  </si>
  <si>
    <t>качество электрической энергии</t>
  </si>
  <si>
    <t>2.4</t>
  </si>
  <si>
    <t>2.5</t>
  </si>
  <si>
    <t>2.6</t>
  </si>
  <si>
    <t>2.7</t>
  </si>
  <si>
    <t>техническое обслуживание объектов электросетевого хозяйства</t>
  </si>
  <si>
    <t>2.8</t>
  </si>
  <si>
    <t>Заявка на оказание услуг</t>
  </si>
  <si>
    <t>3.1</t>
  </si>
  <si>
    <t>по технологическому присоединению</t>
  </si>
  <si>
    <t>3.2</t>
  </si>
  <si>
    <t>на заключение договора на оказание услуг по передаче электрической энергии (всего по Чукотэнерго)</t>
  </si>
  <si>
    <t>АТЭЦ</t>
  </si>
  <si>
    <t>ЭГРЭС</t>
  </si>
  <si>
    <t>СЭС</t>
  </si>
  <si>
    <t>ЧТЭЦ</t>
  </si>
  <si>
    <t>3.3</t>
  </si>
  <si>
    <t>организация коммерческого учета электрической энергии</t>
  </si>
  <si>
    <t>3.4</t>
  </si>
  <si>
    <t>Раздел 4 Качество обслуживания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</si>
</sst>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5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 wrapText="1"/>
    </xf>
    <xf numFmtId="9" fontId="4" fillId="0" borderId="2" xfId="1" applyFont="1" applyBorder="1" applyAlignment="1">
      <alignment horizontal="center" vertical="center" wrapText="1"/>
    </xf>
    <xf numFmtId="0" fontId="4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center" wrapText="1"/>
    </xf>
    <xf numFmtId="9" fontId="2" fillId="0" borderId="2" xfId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justify" vertical="top" wrapText="1"/>
    </xf>
    <xf numFmtId="0" fontId="2" fillId="0" borderId="0" xfId="0" applyFont="1" applyFill="1"/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9" fontId="2" fillId="0" borderId="0" xfId="0" applyNumberFormat="1" applyFont="1"/>
    <xf numFmtId="16" fontId="2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zoomScale="70" zoomScaleNormal="70" workbookViewId="0">
      <selection activeCell="E28" sqref="E28"/>
    </sheetView>
  </sheetViews>
  <sheetFormatPr defaultRowHeight="18.75" x14ac:dyDescent="0.3"/>
  <cols>
    <col min="1" max="1" width="4.85546875" style="1" customWidth="1"/>
    <col min="2" max="2" width="25" style="1" customWidth="1"/>
    <col min="3" max="3" width="11.42578125" style="1" customWidth="1"/>
    <col min="4" max="4" width="11.85546875" style="1" customWidth="1"/>
    <col min="5" max="5" width="14.28515625" style="1" customWidth="1"/>
    <col min="6" max="6" width="9.140625" style="1"/>
    <col min="7" max="7" width="12.140625" style="1" customWidth="1"/>
    <col min="8" max="8" width="16.85546875" style="1" customWidth="1"/>
    <col min="9" max="10" width="9.140625" style="1"/>
    <col min="11" max="11" width="15.5703125" style="1" customWidth="1"/>
    <col min="12" max="12" width="9.140625" style="1"/>
    <col min="13" max="13" width="13.140625" style="1" customWidth="1"/>
    <col min="14" max="14" width="15.5703125" style="1" customWidth="1"/>
    <col min="15" max="15" width="9.140625" style="1"/>
    <col min="16" max="16" width="13.140625" style="1" customWidth="1"/>
    <col min="17" max="17" width="14.85546875" style="1" customWidth="1"/>
    <col min="18" max="16384" width="9.140625" style="1"/>
  </cols>
  <sheetData>
    <row r="1" spans="1:17" x14ac:dyDescent="0.3">
      <c r="A1" s="28" t="s">
        <v>48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04.25" customHeight="1" x14ac:dyDescent="0.3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5" spans="1:17" ht="18.75" customHeight="1" x14ac:dyDescent="0.3">
      <c r="A5" s="29" t="s">
        <v>1</v>
      </c>
      <c r="B5" s="29" t="s">
        <v>2</v>
      </c>
      <c r="C5" s="32" t="s">
        <v>3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s="2" customFormat="1" ht="57" customHeight="1" x14ac:dyDescent="0.25">
      <c r="A6" s="30"/>
      <c r="B6" s="30"/>
      <c r="C6" s="33" t="s">
        <v>4</v>
      </c>
      <c r="D6" s="33"/>
      <c r="E6" s="33"/>
      <c r="F6" s="33" t="s">
        <v>5</v>
      </c>
      <c r="G6" s="33"/>
      <c r="H6" s="33"/>
      <c r="I6" s="33" t="s">
        <v>6</v>
      </c>
      <c r="J6" s="33"/>
      <c r="K6" s="33"/>
      <c r="L6" s="33" t="s">
        <v>7</v>
      </c>
      <c r="M6" s="33"/>
      <c r="N6" s="33"/>
      <c r="O6" s="33" t="s">
        <v>8</v>
      </c>
      <c r="P6" s="33"/>
      <c r="Q6" s="33"/>
    </row>
    <row r="7" spans="1:17" ht="74.25" customHeight="1" x14ac:dyDescent="0.3">
      <c r="A7" s="31"/>
      <c r="B7" s="31"/>
      <c r="C7" s="20">
        <v>2017</v>
      </c>
      <c r="D7" s="3">
        <v>2018</v>
      </c>
      <c r="E7" s="3" t="s">
        <v>9</v>
      </c>
      <c r="F7" s="27">
        <v>2017</v>
      </c>
      <c r="G7" s="27">
        <v>2018</v>
      </c>
      <c r="H7" s="3" t="s">
        <v>9</v>
      </c>
      <c r="I7" s="27">
        <v>2017</v>
      </c>
      <c r="J7" s="27">
        <v>2018</v>
      </c>
      <c r="K7" s="3" t="s">
        <v>9</v>
      </c>
      <c r="L7" s="27">
        <v>2017</v>
      </c>
      <c r="M7" s="27">
        <v>2018</v>
      </c>
      <c r="N7" s="3" t="s">
        <v>9</v>
      </c>
      <c r="O7" s="27">
        <v>2017</v>
      </c>
      <c r="P7" s="27">
        <v>2018</v>
      </c>
      <c r="Q7" s="3" t="s">
        <v>9</v>
      </c>
    </row>
    <row r="8" spans="1:17" ht="14.25" customHeight="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</row>
    <row r="9" spans="1:17" s="9" customFormat="1" ht="56.25" hidden="1" x14ac:dyDescent="0.3">
      <c r="A9" s="5">
        <v>1</v>
      </c>
      <c r="B9" s="6" t="s">
        <v>10</v>
      </c>
      <c r="C9" s="7">
        <f>SUM(C10:C15)</f>
        <v>0</v>
      </c>
      <c r="D9" s="7">
        <f>SUM(D10:D15)</f>
        <v>0</v>
      </c>
      <c r="E9" s="8" t="e">
        <f>D9/C9</f>
        <v>#DIV/0!</v>
      </c>
      <c r="F9" s="7">
        <f>SUM(F10:F15)</f>
        <v>0</v>
      </c>
      <c r="G9" s="7">
        <f>SUM(G10:G15)</f>
        <v>0</v>
      </c>
      <c r="H9" s="8" t="e">
        <f>G9/F9</f>
        <v>#DIV/0!</v>
      </c>
      <c r="I9" s="7">
        <f>SUM(I10:I15)</f>
        <v>0</v>
      </c>
      <c r="J9" s="7">
        <f>SUM(J10:J15)</f>
        <v>0</v>
      </c>
      <c r="K9" s="7" t="e">
        <f>J9/I9</f>
        <v>#DIV/0!</v>
      </c>
      <c r="L9" s="7">
        <f>SUM(L10:L15)</f>
        <v>0</v>
      </c>
      <c r="M9" s="7">
        <f>SUM(M10:M15)</f>
        <v>0</v>
      </c>
      <c r="N9" s="8" t="e">
        <f>M9/L9</f>
        <v>#DIV/0!</v>
      </c>
      <c r="O9" s="7">
        <f>SUM(O10:O15)</f>
        <v>0</v>
      </c>
      <c r="P9" s="7">
        <f>SUM(P10:P15)</f>
        <v>0</v>
      </c>
      <c r="Q9" s="7" t="e">
        <f>P9/O9</f>
        <v>#DIV/0!</v>
      </c>
    </row>
    <row r="10" spans="1:17" ht="75" hidden="1" x14ac:dyDescent="0.3">
      <c r="A10" s="10" t="s">
        <v>11</v>
      </c>
      <c r="B10" s="3" t="s">
        <v>12</v>
      </c>
      <c r="C10" s="11">
        <v>0</v>
      </c>
      <c r="D10" s="11">
        <v>0</v>
      </c>
      <c r="E10" s="12" t="e">
        <f t="shared" ref="E10:E24" si="0">D10/C10</f>
        <v>#DIV/0!</v>
      </c>
      <c r="F10" s="11">
        <v>0</v>
      </c>
      <c r="G10" s="11">
        <v>0</v>
      </c>
      <c r="H10" s="12" t="e">
        <f t="shared" ref="H10:H24" si="1">G10/F10</f>
        <v>#DIV/0!</v>
      </c>
      <c r="I10" s="11">
        <v>0</v>
      </c>
      <c r="J10" s="11">
        <v>0</v>
      </c>
      <c r="K10" s="11" t="e">
        <f t="shared" ref="K10:K24" si="2">J10/I10</f>
        <v>#DIV/0!</v>
      </c>
      <c r="L10" s="11">
        <v>0</v>
      </c>
      <c r="M10" s="11">
        <v>0</v>
      </c>
      <c r="N10" s="12" t="e">
        <f t="shared" ref="N10:N24" si="3">M10/L10</f>
        <v>#DIV/0!</v>
      </c>
      <c r="O10" s="11">
        <v>0</v>
      </c>
      <c r="P10" s="11">
        <v>0</v>
      </c>
      <c r="Q10" s="11" t="e">
        <f t="shared" ref="Q10:Q24" si="4">P10/O10</f>
        <v>#DIV/0!</v>
      </c>
    </row>
    <row r="11" spans="1:17" ht="56.25" hidden="1" x14ac:dyDescent="0.3">
      <c r="A11" s="10" t="s">
        <v>13</v>
      </c>
      <c r="B11" s="3" t="s">
        <v>14</v>
      </c>
      <c r="C11" s="11">
        <v>0</v>
      </c>
      <c r="D11" s="11">
        <v>0</v>
      </c>
      <c r="E11" s="12" t="e">
        <f t="shared" si="0"/>
        <v>#DIV/0!</v>
      </c>
      <c r="F11" s="11">
        <v>0</v>
      </c>
      <c r="G11" s="11">
        <v>0</v>
      </c>
      <c r="H11" s="12" t="e">
        <f t="shared" si="1"/>
        <v>#DIV/0!</v>
      </c>
      <c r="I11" s="11">
        <v>0</v>
      </c>
      <c r="J11" s="11">
        <v>0</v>
      </c>
      <c r="K11" s="11" t="e">
        <f t="shared" si="2"/>
        <v>#DIV/0!</v>
      </c>
      <c r="L11" s="11">
        <v>0</v>
      </c>
      <c r="M11" s="11">
        <v>0</v>
      </c>
      <c r="N11" s="12" t="e">
        <f t="shared" si="3"/>
        <v>#DIV/0!</v>
      </c>
      <c r="O11" s="11">
        <v>0</v>
      </c>
      <c r="P11" s="11">
        <v>0</v>
      </c>
      <c r="Q11" s="11" t="e">
        <f t="shared" si="4"/>
        <v>#DIV/0!</v>
      </c>
    </row>
    <row r="12" spans="1:17" ht="56.25" hidden="1" x14ac:dyDescent="0.3">
      <c r="A12" s="10" t="s">
        <v>15</v>
      </c>
      <c r="B12" s="3" t="s">
        <v>16</v>
      </c>
      <c r="C12" s="11">
        <v>0</v>
      </c>
      <c r="D12" s="11">
        <v>0</v>
      </c>
      <c r="E12" s="12" t="e">
        <f t="shared" si="0"/>
        <v>#DIV/0!</v>
      </c>
      <c r="F12" s="11">
        <v>0</v>
      </c>
      <c r="G12" s="11">
        <v>0</v>
      </c>
      <c r="H12" s="12" t="e">
        <f t="shared" si="1"/>
        <v>#DIV/0!</v>
      </c>
      <c r="I12" s="11">
        <v>0</v>
      </c>
      <c r="J12" s="11">
        <v>0</v>
      </c>
      <c r="K12" s="11" t="e">
        <f t="shared" si="2"/>
        <v>#DIV/0!</v>
      </c>
      <c r="L12" s="11">
        <v>0</v>
      </c>
      <c r="M12" s="11">
        <v>0</v>
      </c>
      <c r="N12" s="12" t="e">
        <f t="shared" si="3"/>
        <v>#DIV/0!</v>
      </c>
      <c r="O12" s="11">
        <v>0</v>
      </c>
      <c r="P12" s="11">
        <v>0</v>
      </c>
      <c r="Q12" s="11" t="e">
        <f t="shared" si="4"/>
        <v>#DIV/0!</v>
      </c>
    </row>
    <row r="13" spans="1:17" ht="37.5" hidden="1" x14ac:dyDescent="0.3">
      <c r="A13" s="10" t="s">
        <v>17</v>
      </c>
      <c r="B13" s="3" t="s">
        <v>18</v>
      </c>
      <c r="C13" s="11">
        <v>0</v>
      </c>
      <c r="D13" s="11">
        <v>0</v>
      </c>
      <c r="E13" s="12" t="e">
        <f t="shared" si="0"/>
        <v>#DIV/0!</v>
      </c>
      <c r="F13" s="11">
        <v>0</v>
      </c>
      <c r="G13" s="11">
        <v>0</v>
      </c>
      <c r="H13" s="12" t="e">
        <f t="shared" si="1"/>
        <v>#DIV/0!</v>
      </c>
      <c r="I13" s="11">
        <v>0</v>
      </c>
      <c r="J13" s="11">
        <v>0</v>
      </c>
      <c r="K13" s="11" t="e">
        <f t="shared" si="2"/>
        <v>#DIV/0!</v>
      </c>
      <c r="L13" s="11">
        <v>0</v>
      </c>
      <c r="M13" s="11">
        <v>0</v>
      </c>
      <c r="N13" s="12" t="e">
        <f t="shared" si="3"/>
        <v>#DIV/0!</v>
      </c>
      <c r="O13" s="11">
        <v>0</v>
      </c>
      <c r="P13" s="11">
        <v>0</v>
      </c>
      <c r="Q13" s="11" t="e">
        <f t="shared" si="4"/>
        <v>#DIV/0!</v>
      </c>
    </row>
    <row r="14" spans="1:17" ht="75" hidden="1" x14ac:dyDescent="0.3">
      <c r="A14" s="10" t="s">
        <v>19</v>
      </c>
      <c r="B14" s="3" t="s">
        <v>20</v>
      </c>
      <c r="C14" s="11">
        <v>0</v>
      </c>
      <c r="D14" s="11">
        <v>0</v>
      </c>
      <c r="E14" s="12" t="e">
        <f t="shared" si="0"/>
        <v>#DIV/0!</v>
      </c>
      <c r="F14" s="11">
        <v>0</v>
      </c>
      <c r="G14" s="11">
        <v>0</v>
      </c>
      <c r="H14" s="12" t="e">
        <f t="shared" si="1"/>
        <v>#DIV/0!</v>
      </c>
      <c r="I14" s="11">
        <v>0</v>
      </c>
      <c r="J14" s="11">
        <v>0</v>
      </c>
      <c r="K14" s="11" t="e">
        <f t="shared" si="2"/>
        <v>#DIV/0!</v>
      </c>
      <c r="L14" s="11">
        <v>0</v>
      </c>
      <c r="M14" s="11">
        <v>0</v>
      </c>
      <c r="N14" s="12" t="e">
        <f t="shared" si="3"/>
        <v>#DIV/0!</v>
      </c>
      <c r="O14" s="11">
        <v>0</v>
      </c>
      <c r="P14" s="11">
        <v>0</v>
      </c>
      <c r="Q14" s="11" t="e">
        <f t="shared" si="4"/>
        <v>#DIV/0!</v>
      </c>
    </row>
    <row r="15" spans="1:17" hidden="1" x14ac:dyDescent="0.3">
      <c r="A15" s="10" t="s">
        <v>21</v>
      </c>
      <c r="B15" s="3" t="s">
        <v>22</v>
      </c>
      <c r="C15" s="11">
        <v>0</v>
      </c>
      <c r="D15" s="11">
        <v>0</v>
      </c>
      <c r="E15" s="12" t="e">
        <f t="shared" si="0"/>
        <v>#DIV/0!</v>
      </c>
      <c r="F15" s="11">
        <v>0</v>
      </c>
      <c r="G15" s="11">
        <v>0</v>
      </c>
      <c r="H15" s="12" t="e">
        <f t="shared" si="1"/>
        <v>#DIV/0!</v>
      </c>
      <c r="I15" s="11">
        <v>0</v>
      </c>
      <c r="J15" s="11">
        <v>0</v>
      </c>
      <c r="K15" s="11" t="e">
        <f t="shared" si="2"/>
        <v>#DIV/0!</v>
      </c>
      <c r="L15" s="11">
        <v>0</v>
      </c>
      <c r="M15" s="11">
        <v>0</v>
      </c>
      <c r="N15" s="12" t="e">
        <f t="shared" si="3"/>
        <v>#DIV/0!</v>
      </c>
      <c r="O15" s="11">
        <v>0</v>
      </c>
      <c r="P15" s="11">
        <v>0</v>
      </c>
      <c r="Q15" s="11" t="e">
        <f t="shared" si="4"/>
        <v>#DIV/0!</v>
      </c>
    </row>
    <row r="16" spans="1:17" s="9" customFormat="1" hidden="1" x14ac:dyDescent="0.3">
      <c r="A16" s="13">
        <v>2</v>
      </c>
      <c r="B16" s="14" t="s">
        <v>23</v>
      </c>
      <c r="C16" s="7">
        <f>SUM(C17:C24)</f>
        <v>0</v>
      </c>
      <c r="D16" s="7">
        <f>SUM(D17:D24)</f>
        <v>0</v>
      </c>
      <c r="E16" s="8" t="e">
        <f t="shared" si="0"/>
        <v>#DIV/0!</v>
      </c>
      <c r="F16" s="7">
        <f>SUM(F17:F24)</f>
        <v>0</v>
      </c>
      <c r="G16" s="7">
        <f>SUM(G17:G24)</f>
        <v>0</v>
      </c>
      <c r="H16" s="8" t="e">
        <f t="shared" si="1"/>
        <v>#DIV/0!</v>
      </c>
      <c r="I16" s="7">
        <f>SUM(I17:I24)</f>
        <v>0</v>
      </c>
      <c r="J16" s="7">
        <f>SUM(J17:J24)</f>
        <v>0</v>
      </c>
      <c r="K16" s="7" t="e">
        <f t="shared" si="2"/>
        <v>#DIV/0!</v>
      </c>
      <c r="L16" s="7">
        <f>SUM(L17:L24)</f>
        <v>0</v>
      </c>
      <c r="M16" s="7">
        <f>SUM(M17:M24)</f>
        <v>0</v>
      </c>
      <c r="N16" s="8" t="e">
        <f t="shared" si="3"/>
        <v>#DIV/0!</v>
      </c>
      <c r="O16" s="7">
        <f>SUM(O17:O24)</f>
        <v>0</v>
      </c>
      <c r="P16" s="7">
        <f>SUM(P17:P24)</f>
        <v>0</v>
      </c>
      <c r="Q16" s="7" t="e">
        <f t="shared" si="4"/>
        <v>#DIV/0!</v>
      </c>
    </row>
    <row r="17" spans="1:17" ht="93.75" hidden="1" x14ac:dyDescent="0.3">
      <c r="A17" s="10" t="s">
        <v>24</v>
      </c>
      <c r="B17" s="3" t="s">
        <v>25</v>
      </c>
      <c r="C17" s="11">
        <v>0</v>
      </c>
      <c r="D17" s="11">
        <v>0</v>
      </c>
      <c r="E17" s="12" t="e">
        <f t="shared" si="0"/>
        <v>#DIV/0!</v>
      </c>
      <c r="F17" s="11">
        <v>0</v>
      </c>
      <c r="G17" s="11">
        <v>0</v>
      </c>
      <c r="H17" s="12" t="e">
        <f t="shared" si="1"/>
        <v>#DIV/0!</v>
      </c>
      <c r="I17" s="11">
        <v>0</v>
      </c>
      <c r="J17" s="11">
        <v>0</v>
      </c>
      <c r="K17" s="11" t="e">
        <f t="shared" si="2"/>
        <v>#DIV/0!</v>
      </c>
      <c r="L17" s="11">
        <v>0</v>
      </c>
      <c r="M17" s="11">
        <v>0</v>
      </c>
      <c r="N17" s="12" t="e">
        <f t="shared" si="3"/>
        <v>#DIV/0!</v>
      </c>
      <c r="O17" s="11">
        <v>0</v>
      </c>
      <c r="P17" s="11">
        <v>0</v>
      </c>
      <c r="Q17" s="11" t="e">
        <f t="shared" si="4"/>
        <v>#DIV/0!</v>
      </c>
    </row>
    <row r="18" spans="1:17" ht="75" hidden="1" x14ac:dyDescent="0.3">
      <c r="A18" s="10" t="s">
        <v>26</v>
      </c>
      <c r="B18" s="3" t="s">
        <v>27</v>
      </c>
      <c r="C18" s="11">
        <v>0</v>
      </c>
      <c r="D18" s="11">
        <v>0</v>
      </c>
      <c r="E18" s="12" t="e">
        <f t="shared" si="0"/>
        <v>#DIV/0!</v>
      </c>
      <c r="F18" s="11">
        <v>0</v>
      </c>
      <c r="G18" s="11">
        <v>0</v>
      </c>
      <c r="H18" s="12" t="e">
        <f t="shared" si="1"/>
        <v>#DIV/0!</v>
      </c>
      <c r="I18" s="11">
        <v>0</v>
      </c>
      <c r="J18" s="11">
        <v>0</v>
      </c>
      <c r="K18" s="11" t="e">
        <f t="shared" si="2"/>
        <v>#DIV/0!</v>
      </c>
      <c r="L18" s="11">
        <v>0</v>
      </c>
      <c r="M18" s="11">
        <v>0</v>
      </c>
      <c r="N18" s="12" t="e">
        <f t="shared" si="3"/>
        <v>#DIV/0!</v>
      </c>
      <c r="O18" s="11">
        <v>0</v>
      </c>
      <c r="P18" s="11">
        <v>0</v>
      </c>
      <c r="Q18" s="11" t="e">
        <f t="shared" si="4"/>
        <v>#DIV/0!</v>
      </c>
    </row>
    <row r="19" spans="1:17" ht="56.25" hidden="1" x14ac:dyDescent="0.3">
      <c r="A19" s="10" t="s">
        <v>28</v>
      </c>
      <c r="B19" s="3" t="s">
        <v>29</v>
      </c>
      <c r="C19" s="11">
        <v>0</v>
      </c>
      <c r="D19" s="11">
        <v>0</v>
      </c>
      <c r="E19" s="12" t="e">
        <f t="shared" si="0"/>
        <v>#DIV/0!</v>
      </c>
      <c r="F19" s="11">
        <v>0</v>
      </c>
      <c r="G19" s="11">
        <v>0</v>
      </c>
      <c r="H19" s="12" t="e">
        <f t="shared" si="1"/>
        <v>#DIV/0!</v>
      </c>
      <c r="I19" s="11">
        <v>0</v>
      </c>
      <c r="J19" s="11">
        <v>0</v>
      </c>
      <c r="K19" s="11" t="e">
        <f t="shared" si="2"/>
        <v>#DIV/0!</v>
      </c>
      <c r="L19" s="11">
        <v>0</v>
      </c>
      <c r="M19" s="11">
        <v>0</v>
      </c>
      <c r="N19" s="12" t="e">
        <f t="shared" si="3"/>
        <v>#DIV/0!</v>
      </c>
      <c r="O19" s="11">
        <v>0</v>
      </c>
      <c r="P19" s="11">
        <v>0</v>
      </c>
      <c r="Q19" s="11" t="e">
        <f t="shared" si="4"/>
        <v>#DIV/0!</v>
      </c>
    </row>
    <row r="20" spans="1:17" ht="56.25" hidden="1" x14ac:dyDescent="0.3">
      <c r="A20" s="10" t="s">
        <v>30</v>
      </c>
      <c r="B20" s="3" t="s">
        <v>14</v>
      </c>
      <c r="C20" s="11">
        <v>0</v>
      </c>
      <c r="D20" s="11">
        <v>0</v>
      </c>
      <c r="E20" s="12" t="e">
        <f t="shared" si="0"/>
        <v>#DIV/0!</v>
      </c>
      <c r="F20" s="11">
        <v>0</v>
      </c>
      <c r="G20" s="11">
        <v>0</v>
      </c>
      <c r="H20" s="12" t="e">
        <f t="shared" si="1"/>
        <v>#DIV/0!</v>
      </c>
      <c r="I20" s="11">
        <v>0</v>
      </c>
      <c r="J20" s="11">
        <v>0</v>
      </c>
      <c r="K20" s="11" t="e">
        <f t="shared" si="2"/>
        <v>#DIV/0!</v>
      </c>
      <c r="L20" s="11">
        <v>0</v>
      </c>
      <c r="M20" s="11">
        <v>0</v>
      </c>
      <c r="N20" s="12" t="e">
        <f t="shared" si="3"/>
        <v>#DIV/0!</v>
      </c>
      <c r="O20" s="11">
        <v>0</v>
      </c>
      <c r="P20" s="11">
        <v>0</v>
      </c>
      <c r="Q20" s="11" t="e">
        <f t="shared" si="4"/>
        <v>#DIV/0!</v>
      </c>
    </row>
    <row r="21" spans="1:17" ht="56.25" hidden="1" x14ac:dyDescent="0.3">
      <c r="A21" s="10" t="s">
        <v>31</v>
      </c>
      <c r="B21" s="3" t="s">
        <v>16</v>
      </c>
      <c r="C21" s="11">
        <v>0</v>
      </c>
      <c r="D21" s="11">
        <v>0</v>
      </c>
      <c r="E21" s="12" t="e">
        <f t="shared" si="0"/>
        <v>#DIV/0!</v>
      </c>
      <c r="F21" s="11">
        <v>0</v>
      </c>
      <c r="G21" s="11">
        <v>0</v>
      </c>
      <c r="H21" s="12" t="e">
        <f t="shared" si="1"/>
        <v>#DIV/0!</v>
      </c>
      <c r="I21" s="11">
        <v>0</v>
      </c>
      <c r="J21" s="11">
        <v>0</v>
      </c>
      <c r="K21" s="11" t="e">
        <f t="shared" si="2"/>
        <v>#DIV/0!</v>
      </c>
      <c r="L21" s="11">
        <v>0</v>
      </c>
      <c r="M21" s="11">
        <v>0</v>
      </c>
      <c r="N21" s="12" t="e">
        <f t="shared" si="3"/>
        <v>#DIV/0!</v>
      </c>
      <c r="O21" s="11">
        <v>0</v>
      </c>
      <c r="P21" s="11">
        <v>0</v>
      </c>
      <c r="Q21" s="11" t="e">
        <f t="shared" si="4"/>
        <v>#DIV/0!</v>
      </c>
    </row>
    <row r="22" spans="1:17" ht="37.5" hidden="1" x14ac:dyDescent="0.3">
      <c r="A22" s="10" t="s">
        <v>32</v>
      </c>
      <c r="B22" s="3" t="s">
        <v>18</v>
      </c>
      <c r="C22" s="11">
        <v>0</v>
      </c>
      <c r="D22" s="11">
        <v>0</v>
      </c>
      <c r="E22" s="12" t="e">
        <f t="shared" si="0"/>
        <v>#DIV/0!</v>
      </c>
      <c r="F22" s="11">
        <v>0</v>
      </c>
      <c r="G22" s="11">
        <v>0</v>
      </c>
      <c r="H22" s="12" t="e">
        <f t="shared" si="1"/>
        <v>#DIV/0!</v>
      </c>
      <c r="I22" s="11">
        <v>0</v>
      </c>
      <c r="J22" s="11">
        <v>0</v>
      </c>
      <c r="K22" s="11" t="e">
        <f t="shared" si="2"/>
        <v>#DIV/0!</v>
      </c>
      <c r="L22" s="11">
        <v>0</v>
      </c>
      <c r="M22" s="11">
        <v>0</v>
      </c>
      <c r="N22" s="12" t="e">
        <f t="shared" si="3"/>
        <v>#DIV/0!</v>
      </c>
      <c r="O22" s="11">
        <v>0</v>
      </c>
      <c r="P22" s="11">
        <v>0</v>
      </c>
      <c r="Q22" s="11" t="e">
        <f t="shared" si="4"/>
        <v>#DIV/0!</v>
      </c>
    </row>
    <row r="23" spans="1:17" ht="93.75" hidden="1" x14ac:dyDescent="0.3">
      <c r="A23" s="10" t="s">
        <v>33</v>
      </c>
      <c r="B23" s="3" t="s">
        <v>34</v>
      </c>
      <c r="C23" s="11">
        <v>0</v>
      </c>
      <c r="D23" s="11">
        <v>0</v>
      </c>
      <c r="E23" s="12" t="e">
        <f t="shared" si="0"/>
        <v>#DIV/0!</v>
      </c>
      <c r="F23" s="11">
        <v>0</v>
      </c>
      <c r="G23" s="11">
        <v>0</v>
      </c>
      <c r="H23" s="12" t="e">
        <f t="shared" si="1"/>
        <v>#DIV/0!</v>
      </c>
      <c r="I23" s="11">
        <v>0</v>
      </c>
      <c r="J23" s="11">
        <v>0</v>
      </c>
      <c r="K23" s="11" t="e">
        <f t="shared" si="2"/>
        <v>#DIV/0!</v>
      </c>
      <c r="L23" s="11">
        <v>0</v>
      </c>
      <c r="M23" s="11">
        <v>0</v>
      </c>
      <c r="N23" s="12" t="e">
        <f t="shared" si="3"/>
        <v>#DIV/0!</v>
      </c>
      <c r="O23" s="11">
        <v>0</v>
      </c>
      <c r="P23" s="11">
        <v>0</v>
      </c>
      <c r="Q23" s="11" t="e">
        <f t="shared" si="4"/>
        <v>#DIV/0!</v>
      </c>
    </row>
    <row r="24" spans="1:17" hidden="1" x14ac:dyDescent="0.3">
      <c r="A24" s="10" t="s">
        <v>35</v>
      </c>
      <c r="B24" s="3" t="s">
        <v>22</v>
      </c>
      <c r="C24" s="11">
        <v>0</v>
      </c>
      <c r="D24" s="11">
        <v>0</v>
      </c>
      <c r="E24" s="12" t="e">
        <f t="shared" si="0"/>
        <v>#DIV/0!</v>
      </c>
      <c r="F24" s="11">
        <v>0</v>
      </c>
      <c r="G24" s="11">
        <v>0</v>
      </c>
      <c r="H24" s="12" t="e">
        <f t="shared" si="1"/>
        <v>#DIV/0!</v>
      </c>
      <c r="I24" s="11">
        <v>0</v>
      </c>
      <c r="J24" s="11">
        <v>0</v>
      </c>
      <c r="K24" s="11" t="e">
        <f t="shared" si="2"/>
        <v>#DIV/0!</v>
      </c>
      <c r="L24" s="11">
        <v>0</v>
      </c>
      <c r="M24" s="11">
        <v>0</v>
      </c>
      <c r="N24" s="12" t="e">
        <f t="shared" si="3"/>
        <v>#DIV/0!</v>
      </c>
      <c r="O24" s="11">
        <v>0</v>
      </c>
      <c r="P24" s="11">
        <v>0</v>
      </c>
      <c r="Q24" s="11" t="e">
        <f t="shared" si="4"/>
        <v>#DIV/0!</v>
      </c>
    </row>
    <row r="25" spans="1:17" s="9" customFormat="1" ht="37.5" x14ac:dyDescent="0.3">
      <c r="A25" s="13">
        <v>3</v>
      </c>
      <c r="B25" s="14" t="s">
        <v>36</v>
      </c>
      <c r="C25" s="7">
        <f>C27+C32+C37</f>
        <v>382</v>
      </c>
      <c r="D25" s="7">
        <f>D27+D32+D37</f>
        <v>518</v>
      </c>
      <c r="E25" s="8">
        <f>C25/D25</f>
        <v>0.73745173745173742</v>
      </c>
      <c r="F25" s="7"/>
      <c r="G25" s="7">
        <f>G27+G32+G37</f>
        <v>0</v>
      </c>
      <c r="H25" s="8" t="e">
        <f>F25/G25</f>
        <v>#DIV/0!</v>
      </c>
      <c r="I25" s="7">
        <f>I27+I32+I37</f>
        <v>38</v>
      </c>
      <c r="J25" s="7">
        <f>J27+J32+J37</f>
        <v>42</v>
      </c>
      <c r="K25" s="8">
        <f>I25/J25</f>
        <v>0.90476190476190477</v>
      </c>
      <c r="L25" s="7">
        <f>L27+L32+L37</f>
        <v>2</v>
      </c>
      <c r="M25" s="7">
        <f>M27+M32+M37</f>
        <v>7</v>
      </c>
      <c r="N25" s="8">
        <f>L25/M25</f>
        <v>0.2857142857142857</v>
      </c>
      <c r="O25" s="7">
        <f>SUM(O26:O37)</f>
        <v>0</v>
      </c>
      <c r="P25" s="7">
        <f>P27+P32+P37</f>
        <v>0</v>
      </c>
      <c r="Q25" s="8" t="e">
        <f>O25/P25</f>
        <v>#DIV/0!</v>
      </c>
    </row>
    <row r="26" spans="1:17" ht="56.25" hidden="1" x14ac:dyDescent="0.3">
      <c r="A26" s="10" t="s">
        <v>37</v>
      </c>
      <c r="B26" s="3" t="s">
        <v>38</v>
      </c>
      <c r="C26" s="11"/>
      <c r="D26" s="11">
        <v>0</v>
      </c>
      <c r="E26" s="8" t="e">
        <f t="shared" ref="E26:E41" si="5">C26/D26</f>
        <v>#DIV/0!</v>
      </c>
      <c r="F26" s="11"/>
      <c r="G26" s="11">
        <v>0</v>
      </c>
      <c r="H26" s="8" t="e">
        <f t="shared" ref="H26" si="6">F26/G26</f>
        <v>#DIV/0!</v>
      </c>
      <c r="I26" s="11">
        <v>0</v>
      </c>
      <c r="J26" s="11">
        <v>0</v>
      </c>
      <c r="K26" s="8" t="e">
        <f t="shared" ref="K26" si="7">I26/J26</f>
        <v>#DIV/0!</v>
      </c>
      <c r="L26" s="11">
        <v>0</v>
      </c>
      <c r="M26" s="11">
        <v>0</v>
      </c>
      <c r="N26" s="8" t="e">
        <f t="shared" ref="N26" si="8">L26/M26</f>
        <v>#DIV/0!</v>
      </c>
      <c r="O26" s="11">
        <v>0</v>
      </c>
      <c r="P26" s="11">
        <v>0</v>
      </c>
      <c r="Q26" s="8" t="e">
        <f t="shared" ref="Q26" si="9">O26/P26</f>
        <v>#DIV/0!</v>
      </c>
    </row>
    <row r="27" spans="1:17" s="16" customFormat="1" ht="131.25" x14ac:dyDescent="0.3">
      <c r="A27" s="17" t="s">
        <v>39</v>
      </c>
      <c r="B27" s="18" t="s">
        <v>40</v>
      </c>
      <c r="C27" s="19">
        <f>C28+C29+C30+C31</f>
        <v>382</v>
      </c>
      <c r="D27" s="19">
        <f>D28+D29+D30+D31</f>
        <v>518</v>
      </c>
      <c r="E27" s="12">
        <f>C27/D27</f>
        <v>0.73745173745173742</v>
      </c>
      <c r="F27" s="19"/>
      <c r="G27" s="19">
        <f>G28+G29+G30+G31</f>
        <v>0</v>
      </c>
      <c r="H27" s="12" t="e">
        <f>F27/G27</f>
        <v>#DIV/0!</v>
      </c>
      <c r="I27" s="19">
        <f>I28+I29+I30+I31</f>
        <v>38</v>
      </c>
      <c r="J27" s="19">
        <f>J28+J29+J30+J31</f>
        <v>42</v>
      </c>
      <c r="K27" s="12">
        <f>I27/J27</f>
        <v>0.90476190476190477</v>
      </c>
      <c r="L27" s="19">
        <f>L28+L29+L30+L31</f>
        <v>2</v>
      </c>
      <c r="M27" s="19">
        <f>M28+M29+M30+M31</f>
        <v>7</v>
      </c>
      <c r="N27" s="12">
        <f>L27/M27</f>
        <v>0.2857142857142857</v>
      </c>
      <c r="O27" s="19">
        <f>O28+O29+O30+O31</f>
        <v>0</v>
      </c>
      <c r="P27" s="19">
        <f>P28+P29+P30+P31</f>
        <v>0</v>
      </c>
      <c r="Q27" s="12" t="e">
        <f>O27/P27</f>
        <v>#DIV/0!</v>
      </c>
    </row>
    <row r="28" spans="1:17" s="16" customFormat="1" x14ac:dyDescent="0.3">
      <c r="A28" s="21"/>
      <c r="B28" s="22" t="s">
        <v>41</v>
      </c>
      <c r="C28" s="23">
        <v>263</v>
      </c>
      <c r="D28" s="23">
        <v>281</v>
      </c>
      <c r="E28" s="12">
        <f t="shared" si="5"/>
        <v>0.93594306049822062</v>
      </c>
      <c r="F28" s="23"/>
      <c r="G28" s="23"/>
      <c r="H28" s="12" t="e">
        <f t="shared" ref="H28:H31" si="10">F28/G28</f>
        <v>#DIV/0!</v>
      </c>
      <c r="I28" s="23"/>
      <c r="J28" s="23"/>
      <c r="K28" s="12" t="e">
        <f t="shared" ref="K28:K31" si="11">I28/J28</f>
        <v>#DIV/0!</v>
      </c>
      <c r="L28" s="23"/>
      <c r="M28" s="23"/>
      <c r="N28" s="12" t="e">
        <f t="shared" ref="N28:N31" si="12">L28/M28</f>
        <v>#DIV/0!</v>
      </c>
      <c r="O28" s="23">
        <v>0</v>
      </c>
      <c r="P28" s="23">
        <v>0</v>
      </c>
      <c r="Q28" s="12" t="e">
        <f t="shared" ref="Q28:Q31" si="13">O28/P28</f>
        <v>#DIV/0!</v>
      </c>
    </row>
    <row r="29" spans="1:17" s="16" customFormat="1" x14ac:dyDescent="0.3">
      <c r="A29" s="21"/>
      <c r="B29" s="22" t="s">
        <v>42</v>
      </c>
      <c r="C29" s="23">
        <f>32+17</f>
        <v>49</v>
      </c>
      <c r="D29" s="23">
        <v>71</v>
      </c>
      <c r="E29" s="12">
        <f t="shared" si="5"/>
        <v>0.6901408450704225</v>
      </c>
      <c r="F29" s="23"/>
      <c r="G29" s="23">
        <v>0</v>
      </c>
      <c r="H29" s="12" t="e">
        <f t="shared" si="10"/>
        <v>#DIV/0!</v>
      </c>
      <c r="I29" s="23">
        <v>32</v>
      </c>
      <c r="J29" s="23">
        <v>30</v>
      </c>
      <c r="K29" s="12">
        <f t="shared" si="11"/>
        <v>1.0666666666666667</v>
      </c>
      <c r="L29" s="24"/>
      <c r="M29" s="24"/>
      <c r="N29" s="12" t="e">
        <f t="shared" si="12"/>
        <v>#DIV/0!</v>
      </c>
      <c r="O29" s="23">
        <v>0</v>
      </c>
      <c r="P29" s="23">
        <v>0</v>
      </c>
      <c r="Q29" s="12" t="e">
        <f t="shared" si="13"/>
        <v>#DIV/0!</v>
      </c>
    </row>
    <row r="30" spans="1:17" s="16" customFormat="1" x14ac:dyDescent="0.3">
      <c r="A30" s="17"/>
      <c r="B30" s="18" t="s">
        <v>43</v>
      </c>
      <c r="C30" s="19">
        <v>59</v>
      </c>
      <c r="D30" s="19">
        <v>137</v>
      </c>
      <c r="E30" s="12">
        <f t="shared" si="5"/>
        <v>0.43065693430656932</v>
      </c>
      <c r="F30" s="19"/>
      <c r="G30" s="19"/>
      <c r="H30" s="12" t="e">
        <f t="shared" si="10"/>
        <v>#DIV/0!</v>
      </c>
      <c r="I30" s="19"/>
      <c r="J30" s="19"/>
      <c r="K30" s="12" t="e">
        <f t="shared" si="11"/>
        <v>#DIV/0!</v>
      </c>
      <c r="L30" s="19">
        <v>0</v>
      </c>
      <c r="M30" s="19">
        <v>0</v>
      </c>
      <c r="N30" s="12" t="e">
        <f t="shared" si="12"/>
        <v>#DIV/0!</v>
      </c>
      <c r="O30" s="19"/>
      <c r="P30" s="19"/>
      <c r="Q30" s="12" t="e">
        <f t="shared" si="13"/>
        <v>#DIV/0!</v>
      </c>
    </row>
    <row r="31" spans="1:17" s="16" customFormat="1" x14ac:dyDescent="0.3">
      <c r="A31" s="17"/>
      <c r="B31" s="18" t="s">
        <v>44</v>
      </c>
      <c r="C31" s="19">
        <v>11</v>
      </c>
      <c r="D31" s="19">
        <v>29</v>
      </c>
      <c r="E31" s="12">
        <f t="shared" si="5"/>
        <v>0.37931034482758619</v>
      </c>
      <c r="F31" s="19"/>
      <c r="G31" s="19">
        <v>0</v>
      </c>
      <c r="H31" s="12" t="e">
        <f t="shared" si="10"/>
        <v>#DIV/0!</v>
      </c>
      <c r="I31" s="19">
        <v>6</v>
      </c>
      <c r="J31" s="19">
        <v>12</v>
      </c>
      <c r="K31" s="12">
        <f t="shared" si="11"/>
        <v>0.5</v>
      </c>
      <c r="L31" s="19">
        <v>2</v>
      </c>
      <c r="M31" s="19">
        <v>7</v>
      </c>
      <c r="N31" s="12">
        <f t="shared" si="12"/>
        <v>0.2857142857142857</v>
      </c>
      <c r="O31" s="19">
        <v>0</v>
      </c>
      <c r="P31" s="19">
        <v>0</v>
      </c>
      <c r="Q31" s="12" t="e">
        <f t="shared" si="13"/>
        <v>#DIV/0!</v>
      </c>
    </row>
    <row r="32" spans="1:17" ht="93.75" x14ac:dyDescent="0.3">
      <c r="A32" s="10" t="s">
        <v>45</v>
      </c>
      <c r="B32" s="3" t="s">
        <v>46</v>
      </c>
      <c r="C32" s="15"/>
      <c r="D32" s="15">
        <v>0</v>
      </c>
      <c r="E32" s="12" t="e">
        <f>C32/D32</f>
        <v>#DIV/0!</v>
      </c>
      <c r="F32" s="15"/>
      <c r="G32" s="15">
        <v>0</v>
      </c>
      <c r="H32" s="12" t="e">
        <f>F32/G32</f>
        <v>#DIV/0!</v>
      </c>
      <c r="I32" s="15">
        <v>0</v>
      </c>
      <c r="J32" s="15">
        <v>0</v>
      </c>
      <c r="K32" s="12" t="e">
        <f>I32/J32</f>
        <v>#DIV/0!</v>
      </c>
      <c r="L32" s="15">
        <v>0</v>
      </c>
      <c r="M32" s="15">
        <v>0</v>
      </c>
      <c r="N32" s="12" t="e">
        <f>L32/M32</f>
        <v>#DIV/0!</v>
      </c>
      <c r="O32" s="15">
        <v>0</v>
      </c>
      <c r="P32" s="15">
        <v>0</v>
      </c>
      <c r="Q32" s="12" t="e">
        <f>O32/P32</f>
        <v>#DIV/0!</v>
      </c>
    </row>
    <row r="33" spans="1:17" x14ac:dyDescent="0.3">
      <c r="A33" s="21"/>
      <c r="B33" s="22" t="s">
        <v>41</v>
      </c>
      <c r="C33" s="23"/>
      <c r="D33" s="23"/>
      <c r="E33" s="12" t="e">
        <f t="shared" si="5"/>
        <v>#DIV/0!</v>
      </c>
      <c r="F33" s="23"/>
      <c r="G33" s="23"/>
      <c r="H33" s="12" t="e">
        <f t="shared" ref="H33:H36" si="14">F33/G33</f>
        <v>#DIV/0!</v>
      </c>
      <c r="I33" s="23"/>
      <c r="J33" s="23"/>
      <c r="K33" s="12" t="e">
        <f t="shared" ref="K33:K36" si="15">I33/J33</f>
        <v>#DIV/0!</v>
      </c>
      <c r="L33" s="23"/>
      <c r="M33" s="23"/>
      <c r="N33" s="12" t="e">
        <f t="shared" ref="N33:N36" si="16">L33/M33</f>
        <v>#DIV/0!</v>
      </c>
      <c r="O33" s="23"/>
      <c r="P33" s="23"/>
      <c r="Q33" s="12" t="e">
        <f t="shared" ref="Q33:Q36" si="17">O33/P33</f>
        <v>#DIV/0!</v>
      </c>
    </row>
    <row r="34" spans="1:17" x14ac:dyDescent="0.3">
      <c r="A34" s="21"/>
      <c r="B34" s="22" t="s">
        <v>42</v>
      </c>
      <c r="C34" s="23"/>
      <c r="D34" s="23"/>
      <c r="E34" s="12" t="e">
        <f t="shared" si="5"/>
        <v>#DIV/0!</v>
      </c>
      <c r="F34" s="23"/>
      <c r="G34" s="23">
        <v>0</v>
      </c>
      <c r="H34" s="12" t="e">
        <f t="shared" si="14"/>
        <v>#DIV/0!</v>
      </c>
      <c r="I34" s="23"/>
      <c r="J34" s="23"/>
      <c r="K34" s="12" t="e">
        <f t="shared" si="15"/>
        <v>#DIV/0!</v>
      </c>
      <c r="L34" s="23"/>
      <c r="M34" s="24"/>
      <c r="N34" s="12" t="e">
        <f t="shared" si="16"/>
        <v>#DIV/0!</v>
      </c>
      <c r="O34" s="23"/>
      <c r="P34" s="23"/>
      <c r="Q34" s="12" t="e">
        <f t="shared" si="17"/>
        <v>#DIV/0!</v>
      </c>
    </row>
    <row r="35" spans="1:17" x14ac:dyDescent="0.3">
      <c r="A35" s="17"/>
      <c r="B35" s="18" t="s">
        <v>43</v>
      </c>
      <c r="C35" s="19"/>
      <c r="D35" s="19"/>
      <c r="E35" s="12" t="e">
        <f t="shared" si="5"/>
        <v>#DIV/0!</v>
      </c>
      <c r="F35" s="19"/>
      <c r="G35" s="19"/>
      <c r="H35" s="12" t="e">
        <f t="shared" si="14"/>
        <v>#DIV/0!</v>
      </c>
      <c r="I35" s="19"/>
      <c r="J35" s="19"/>
      <c r="K35" s="12" t="e">
        <f t="shared" si="15"/>
        <v>#DIV/0!</v>
      </c>
      <c r="L35" s="19"/>
      <c r="M35" s="19"/>
      <c r="N35" s="12" t="e">
        <f t="shared" si="16"/>
        <v>#DIV/0!</v>
      </c>
      <c r="O35" s="19"/>
      <c r="P35" s="19"/>
      <c r="Q35" s="12" t="e">
        <f t="shared" si="17"/>
        <v>#DIV/0!</v>
      </c>
    </row>
    <row r="36" spans="1:17" x14ac:dyDescent="0.3">
      <c r="A36" s="17"/>
      <c r="B36" s="18" t="s">
        <v>44</v>
      </c>
      <c r="C36" s="19"/>
      <c r="D36" s="19"/>
      <c r="E36" s="12" t="e">
        <f t="shared" si="5"/>
        <v>#DIV/0!</v>
      </c>
      <c r="F36" s="19"/>
      <c r="G36" s="19">
        <v>0</v>
      </c>
      <c r="H36" s="12" t="e">
        <f t="shared" si="14"/>
        <v>#DIV/0!</v>
      </c>
      <c r="I36" s="19"/>
      <c r="J36" s="19"/>
      <c r="K36" s="12" t="e">
        <f t="shared" si="15"/>
        <v>#DIV/0!</v>
      </c>
      <c r="L36" s="19"/>
      <c r="M36" s="19"/>
      <c r="N36" s="12" t="e">
        <f t="shared" si="16"/>
        <v>#DIV/0!</v>
      </c>
      <c r="O36" s="19"/>
      <c r="P36" s="19"/>
      <c r="Q36" s="12" t="e">
        <f t="shared" si="17"/>
        <v>#DIV/0!</v>
      </c>
    </row>
    <row r="37" spans="1:17" ht="24.75" customHeight="1" x14ac:dyDescent="0.3">
      <c r="A37" s="10" t="s">
        <v>47</v>
      </c>
      <c r="B37" s="3" t="s">
        <v>22</v>
      </c>
      <c r="C37" s="15"/>
      <c r="D37" s="15">
        <v>0</v>
      </c>
      <c r="E37" s="12" t="e">
        <f>C37/D37</f>
        <v>#DIV/0!</v>
      </c>
      <c r="F37" s="15"/>
      <c r="G37" s="15">
        <v>0</v>
      </c>
      <c r="H37" s="12" t="e">
        <f>F37/G37</f>
        <v>#DIV/0!</v>
      </c>
      <c r="I37" s="15">
        <v>0</v>
      </c>
      <c r="J37" s="15">
        <v>0</v>
      </c>
      <c r="K37" s="12" t="e">
        <f>I37/J37</f>
        <v>#DIV/0!</v>
      </c>
      <c r="L37" s="15">
        <v>0</v>
      </c>
      <c r="M37" s="15">
        <v>0</v>
      </c>
      <c r="N37" s="12" t="e">
        <f>L37/M37</f>
        <v>#DIV/0!</v>
      </c>
      <c r="O37" s="15">
        <v>0</v>
      </c>
      <c r="P37" s="15">
        <v>0</v>
      </c>
      <c r="Q37" s="12" t="e">
        <f>O37/P37</f>
        <v>#DIV/0!</v>
      </c>
    </row>
    <row r="38" spans="1:17" x14ac:dyDescent="0.3">
      <c r="A38" s="21"/>
      <c r="B38" s="22" t="s">
        <v>41</v>
      </c>
      <c r="C38" s="23"/>
      <c r="D38" s="23"/>
      <c r="E38" s="12" t="e">
        <f t="shared" si="5"/>
        <v>#DIV/0!</v>
      </c>
      <c r="F38" s="23"/>
      <c r="G38" s="23"/>
      <c r="H38" s="12" t="e">
        <f t="shared" ref="H38:H41" si="18">F38/G38</f>
        <v>#DIV/0!</v>
      </c>
      <c r="I38" s="23"/>
      <c r="J38" s="23"/>
      <c r="K38" s="12" t="e">
        <f t="shared" ref="K38:K41" si="19">I38/J38</f>
        <v>#DIV/0!</v>
      </c>
      <c r="L38" s="23"/>
      <c r="M38" s="23"/>
      <c r="N38" s="12" t="e">
        <f t="shared" ref="N38:N41" si="20">L38/M38</f>
        <v>#DIV/0!</v>
      </c>
      <c r="O38" s="23"/>
      <c r="P38" s="23"/>
      <c r="Q38" s="12" t="e">
        <f t="shared" ref="Q38:Q41" si="21">O38/P38</f>
        <v>#DIV/0!</v>
      </c>
    </row>
    <row r="39" spans="1:17" x14ac:dyDescent="0.3">
      <c r="A39" s="21"/>
      <c r="B39" s="22" t="s">
        <v>42</v>
      </c>
      <c r="C39" s="23"/>
      <c r="D39" s="23"/>
      <c r="E39" s="12" t="e">
        <f t="shared" si="5"/>
        <v>#DIV/0!</v>
      </c>
      <c r="F39" s="23"/>
      <c r="G39" s="23">
        <v>0</v>
      </c>
      <c r="H39" s="12" t="e">
        <f t="shared" si="18"/>
        <v>#DIV/0!</v>
      </c>
      <c r="I39" s="23"/>
      <c r="J39" s="23"/>
      <c r="K39" s="12" t="e">
        <f t="shared" si="19"/>
        <v>#DIV/0!</v>
      </c>
      <c r="L39" s="23"/>
      <c r="M39" s="24"/>
      <c r="N39" s="12" t="e">
        <f t="shared" si="20"/>
        <v>#DIV/0!</v>
      </c>
      <c r="O39" s="23"/>
      <c r="P39" s="23"/>
      <c r="Q39" s="12" t="e">
        <f t="shared" si="21"/>
        <v>#DIV/0!</v>
      </c>
    </row>
    <row r="40" spans="1:17" x14ac:dyDescent="0.3">
      <c r="A40" s="17"/>
      <c r="B40" s="18" t="s">
        <v>43</v>
      </c>
      <c r="C40" s="19"/>
      <c r="D40" s="19"/>
      <c r="E40" s="12" t="e">
        <f t="shared" si="5"/>
        <v>#DIV/0!</v>
      </c>
      <c r="F40" s="19"/>
      <c r="G40" s="19"/>
      <c r="H40" s="12" t="e">
        <f t="shared" si="18"/>
        <v>#DIV/0!</v>
      </c>
      <c r="I40" s="19"/>
      <c r="J40" s="19"/>
      <c r="K40" s="12" t="e">
        <f t="shared" si="19"/>
        <v>#DIV/0!</v>
      </c>
      <c r="L40" s="19"/>
      <c r="M40" s="19"/>
      <c r="N40" s="12" t="e">
        <f t="shared" si="20"/>
        <v>#DIV/0!</v>
      </c>
      <c r="O40" s="19"/>
      <c r="P40" s="19"/>
      <c r="Q40" s="12" t="e">
        <f t="shared" si="21"/>
        <v>#DIV/0!</v>
      </c>
    </row>
    <row r="41" spans="1:17" x14ac:dyDescent="0.3">
      <c r="A41" s="17"/>
      <c r="B41" s="18" t="s">
        <v>44</v>
      </c>
      <c r="C41" s="19"/>
      <c r="D41" s="19"/>
      <c r="E41" s="12" t="e">
        <f t="shared" si="5"/>
        <v>#DIV/0!</v>
      </c>
      <c r="F41" s="19"/>
      <c r="G41" s="19">
        <v>0</v>
      </c>
      <c r="H41" s="12" t="e">
        <f t="shared" si="18"/>
        <v>#DIV/0!</v>
      </c>
      <c r="I41" s="19"/>
      <c r="J41" s="19"/>
      <c r="K41" s="12" t="e">
        <f t="shared" si="19"/>
        <v>#DIV/0!</v>
      </c>
      <c r="L41" s="19"/>
      <c r="M41" s="19"/>
      <c r="N41" s="12" t="e">
        <f t="shared" si="20"/>
        <v>#DIV/0!</v>
      </c>
      <c r="O41" s="19"/>
      <c r="P41" s="19"/>
      <c r="Q41" s="12" t="e">
        <f t="shared" si="21"/>
        <v>#DIV/0!</v>
      </c>
    </row>
    <row r="45" spans="1:17" x14ac:dyDescent="0.3">
      <c r="E45" s="25"/>
      <c r="N45" s="25"/>
    </row>
    <row r="46" spans="1:17" x14ac:dyDescent="0.3">
      <c r="E46" s="25"/>
    </row>
    <row r="47" spans="1:17" x14ac:dyDescent="0.3">
      <c r="E47" s="25"/>
      <c r="N47" s="25"/>
    </row>
    <row r="48" spans="1:17" x14ac:dyDescent="0.3">
      <c r="A48" s="26"/>
    </row>
    <row r="49" spans="1:1" x14ac:dyDescent="0.3">
      <c r="A49" s="26"/>
    </row>
  </sheetData>
  <mergeCells count="10">
    <mergeCell ref="A1:Q1"/>
    <mergeCell ref="A5:A7"/>
    <mergeCell ref="B5:B7"/>
    <mergeCell ref="C5:Q5"/>
    <mergeCell ref="C6:E6"/>
    <mergeCell ref="F6:H6"/>
    <mergeCell ref="I6:K6"/>
    <mergeCell ref="L6:N6"/>
    <mergeCell ref="O6:Q6"/>
    <mergeCell ref="A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 4.1</vt:lpstr>
      <vt:lpstr>'п. 4.1'!sub_17401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Горбановская</cp:lastModifiedBy>
  <dcterms:created xsi:type="dcterms:W3CDTF">2016-03-11T04:16:22Z</dcterms:created>
  <dcterms:modified xsi:type="dcterms:W3CDTF">2019-06-07T05:23:29Z</dcterms:modified>
</cp:coreProperties>
</file>